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0" documentId="13_ncr:1_{A6BEDA68-110F-4B84-BEE0-C59D42C520CC}" xr6:coauthVersionLast="47" xr6:coauthVersionMax="47" xr10:uidLastSave="{00000000-0000-0000-0000-000000000000}"/>
  <bookViews>
    <workbookView xWindow="-120" yWindow="-120" windowWidth="29040" windowHeight="15720" xr2:uid="{A18A2704-7A0E-4372-8030-88F478EDC1A6}"/>
  </bookViews>
  <sheets>
    <sheet name="Solar Peak Impact" sheetId="1" r:id="rId1"/>
  </sheets>
  <definedNames>
    <definedName name="_xlnm.Print_Area" localSheetId="0">'Solar Peak Impact'!$A$1:$AB$49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6" i="1" l="1"/>
  <c r="Q23" i="1"/>
  <c r="B40" i="1"/>
  <c r="B41" i="1"/>
  <c r="B42" i="1"/>
  <c r="B43" i="1"/>
  <c r="B44" i="1"/>
  <c r="B45" i="1"/>
  <c r="B47" i="1"/>
  <c r="B48" i="1"/>
  <c r="B49" i="1"/>
  <c r="B38" i="1"/>
  <c r="K5" i="1"/>
  <c r="L5" i="1"/>
  <c r="M5" i="1"/>
  <c r="N5" i="1"/>
  <c r="O5" i="1"/>
  <c r="P5" i="1"/>
  <c r="Q5" i="1" s="1"/>
  <c r="R5" i="1" s="1"/>
  <c r="S5" i="1" s="1"/>
  <c r="K6" i="1"/>
  <c r="L6" i="1"/>
  <c r="M6" i="1"/>
  <c r="N6" i="1"/>
  <c r="O6" i="1"/>
  <c r="P6" i="1"/>
  <c r="K7" i="1"/>
  <c r="L7" i="1"/>
  <c r="M7" i="1"/>
  <c r="N7" i="1"/>
  <c r="O7" i="1"/>
  <c r="P7" i="1"/>
  <c r="K8" i="1"/>
  <c r="L8" i="1"/>
  <c r="M8" i="1"/>
  <c r="N8" i="1"/>
  <c r="O8" i="1"/>
  <c r="P8" i="1"/>
  <c r="K9" i="1"/>
  <c r="L9" i="1"/>
  <c r="M9" i="1"/>
  <c r="N9" i="1"/>
  <c r="O9" i="1"/>
  <c r="P9" i="1"/>
  <c r="Q9" i="1"/>
  <c r="R9" i="1" s="1"/>
  <c r="K10" i="1"/>
  <c r="L10" i="1"/>
  <c r="M10" i="1"/>
  <c r="N10" i="1"/>
  <c r="O10" i="1"/>
  <c r="P10" i="1"/>
  <c r="K11" i="1"/>
  <c r="L11" i="1"/>
  <c r="M11" i="1"/>
  <c r="N11" i="1"/>
  <c r="O11" i="1"/>
  <c r="P11" i="1"/>
  <c r="K12" i="1"/>
  <c r="L12" i="1"/>
  <c r="M12" i="1"/>
  <c r="N12" i="1"/>
  <c r="O12" i="1"/>
  <c r="P12" i="1"/>
  <c r="K13" i="1"/>
  <c r="L13" i="1"/>
  <c r="M13" i="1"/>
  <c r="N13" i="1"/>
  <c r="O13" i="1"/>
  <c r="P13" i="1"/>
  <c r="K14" i="1"/>
  <c r="L14" i="1"/>
  <c r="M14" i="1"/>
  <c r="N14" i="1"/>
  <c r="O14" i="1"/>
  <c r="P14" i="1"/>
  <c r="K15" i="1"/>
  <c r="L15" i="1"/>
  <c r="M15" i="1"/>
  <c r="N15" i="1"/>
  <c r="O15" i="1"/>
  <c r="P15" i="1"/>
  <c r="K16" i="1"/>
  <c r="L16" i="1"/>
  <c r="M16" i="1"/>
  <c r="N16" i="1"/>
  <c r="O16" i="1"/>
  <c r="P16" i="1"/>
  <c r="K22" i="1"/>
  <c r="L22" i="1"/>
  <c r="M22" i="1"/>
  <c r="N22" i="1"/>
  <c r="O22" i="1"/>
  <c r="P22" i="1"/>
  <c r="K23" i="1"/>
  <c r="L23" i="1"/>
  <c r="M23" i="1"/>
  <c r="N23" i="1"/>
  <c r="O23" i="1"/>
  <c r="P23" i="1"/>
  <c r="K24" i="1"/>
  <c r="L24" i="1"/>
  <c r="M24" i="1"/>
  <c r="N24" i="1"/>
  <c r="O24" i="1"/>
  <c r="P24" i="1"/>
  <c r="K25" i="1"/>
  <c r="L25" i="1"/>
  <c r="M25" i="1"/>
  <c r="N25" i="1"/>
  <c r="O25" i="1"/>
  <c r="P25" i="1"/>
  <c r="K26" i="1"/>
  <c r="L26" i="1"/>
  <c r="M26" i="1"/>
  <c r="N26" i="1"/>
  <c r="O26" i="1"/>
  <c r="P26" i="1"/>
  <c r="K27" i="1"/>
  <c r="L27" i="1"/>
  <c r="M27" i="1"/>
  <c r="N27" i="1"/>
  <c r="O27" i="1"/>
  <c r="P27" i="1"/>
  <c r="K28" i="1"/>
  <c r="L28" i="1"/>
  <c r="M28" i="1"/>
  <c r="N28" i="1"/>
  <c r="O28" i="1"/>
  <c r="P28" i="1"/>
  <c r="K29" i="1"/>
  <c r="L29" i="1"/>
  <c r="M29" i="1"/>
  <c r="N29" i="1"/>
  <c r="O29" i="1"/>
  <c r="P29" i="1"/>
  <c r="K30" i="1"/>
  <c r="L30" i="1"/>
  <c r="M30" i="1"/>
  <c r="N30" i="1"/>
  <c r="O30" i="1"/>
  <c r="P30" i="1"/>
  <c r="K31" i="1"/>
  <c r="L31" i="1"/>
  <c r="M31" i="1"/>
  <c r="N31" i="1"/>
  <c r="O31" i="1"/>
  <c r="P31" i="1"/>
  <c r="K32" i="1"/>
  <c r="L32" i="1"/>
  <c r="M32" i="1"/>
  <c r="N32" i="1"/>
  <c r="O32" i="1"/>
  <c r="P32" i="1"/>
  <c r="K33" i="1"/>
  <c r="L33" i="1"/>
  <c r="M33" i="1"/>
  <c r="N33" i="1"/>
  <c r="O33" i="1"/>
  <c r="P33" i="1"/>
  <c r="Q33" i="1" l="1"/>
  <c r="R33" i="1" s="1"/>
  <c r="Q16" i="1"/>
  <c r="R16" i="1" s="1"/>
  <c r="S16" i="1" s="1"/>
  <c r="Q24" i="1"/>
  <c r="R24" i="1" s="1"/>
  <c r="Q12" i="1"/>
  <c r="R12" i="1" s="1"/>
  <c r="S12" i="1" s="1"/>
  <c r="Q30" i="1"/>
  <c r="R30" i="1" s="1"/>
  <c r="Q8" i="1"/>
  <c r="R8" i="1" s="1"/>
  <c r="S8" i="1" s="1"/>
  <c r="Q27" i="1"/>
  <c r="R27" i="1" s="1"/>
  <c r="Q29" i="1"/>
  <c r="R29" i="1" s="1"/>
  <c r="Q25" i="1"/>
  <c r="R25" i="1" s="1"/>
  <c r="Q32" i="1"/>
  <c r="R32" i="1" s="1"/>
  <c r="Q28" i="1"/>
  <c r="R28" i="1" s="1"/>
  <c r="Q14" i="1"/>
  <c r="R14" i="1" s="1"/>
  <c r="S14" i="1" s="1"/>
  <c r="Q26" i="1"/>
  <c r="R26" i="1" s="1"/>
  <c r="Q15" i="1"/>
  <c r="R15" i="1" s="1"/>
  <c r="Q7" i="1"/>
  <c r="R7" i="1" s="1"/>
  <c r="S7" i="1" s="1"/>
  <c r="Q13" i="1"/>
  <c r="R13" i="1" s="1"/>
  <c r="S13" i="1" s="1"/>
  <c r="Q6" i="1"/>
  <c r="R6" i="1" s="1"/>
  <c r="S6" i="1" s="1"/>
  <c r="Q22" i="1"/>
  <c r="R22" i="1" s="1"/>
  <c r="Q10" i="1"/>
  <c r="R10" i="1" s="1"/>
  <c r="S10" i="1" s="1"/>
  <c r="R23" i="1"/>
  <c r="B39" i="1" s="1"/>
  <c r="Q31" i="1"/>
  <c r="R31" i="1" s="1"/>
  <c r="Q11" i="1"/>
  <c r="R11" i="1" s="1"/>
  <c r="S11" i="1" s="1"/>
</calcChain>
</file>

<file path=xl/sharedStrings.xml><?xml version="1.0" encoding="utf-8"?>
<sst xmlns="http://schemas.openxmlformats.org/spreadsheetml/2006/main" count="48" uniqueCount="22">
  <si>
    <t>Adjusted to 12 percent CF (commercial assumed to be 15 percent)</t>
  </si>
  <si>
    <t>Avg</t>
  </si>
  <si>
    <t>Max Production per Site</t>
  </si>
  <si>
    <t>Site6</t>
  </si>
  <si>
    <t>Site5</t>
  </si>
  <si>
    <t>Site4</t>
  </si>
  <si>
    <t>Site3</t>
  </si>
  <si>
    <t>Site2</t>
  </si>
  <si>
    <t>Site1</t>
  </si>
  <si>
    <t>Monthly System Peak</t>
  </si>
  <si>
    <t>Month</t>
  </si>
  <si>
    <t>Monthly Coincidence Factor</t>
  </si>
  <si>
    <t>Commercial Production at Peak</t>
  </si>
  <si>
    <t>2024 System Load</t>
  </si>
  <si>
    <t>HE9 in 2022, all others occur in the evening</t>
  </si>
  <si>
    <t>2022 peak was at HE15, but typically is either morning or evening, adjusted to 10%</t>
  </si>
  <si>
    <t>Adjusted Coincidence</t>
  </si>
  <si>
    <t>2022 System Load</t>
  </si>
  <si>
    <t>2024 Coincidence Factor</t>
  </si>
  <si>
    <t>Previous Coincidence Factor</t>
  </si>
  <si>
    <t>Average Coincidence Factor</t>
  </si>
  <si>
    <t>Percent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</si>
</sst>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9" fontId="0" fillId="0" borderId="0" xfId="0" applyNumberFormat="1"/>
    <xf numFmtId="9" fontId="0" fillId="0" borderId="0" xfId="1" applyFont="1"/>
    <xf numFmtId="1" fontId="0" fillId="0" borderId="0" xfId="0" applyNumberFormat="1"/>
    <xf numFmtId="9" fontId="2" fillId="0" borderId="0" xfId="0" applyNumberFormat="1" applyFont="1"/>
    <xf numFmtId="9" fontId="2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D217F-4A76-4978-ACC2-6CC60F008C57}">
  <dimension ref="A1:T49"/>
  <sheetViews>
    <sheetView tabSelected="1" view="pageBreakPreview" topLeftCell="A5" zoomScaleNormal="100" zoomScaleSheetLayoutView="100" workbookViewId="0">
      <selection activeCell="F41" sqref="F41"/>
    </sheetView>
  </sheetViews>
  <sheetFormatPr defaultRowHeight="15" x14ac:dyDescent="0.25"/>
  <cols>
    <col min="2" max="2" width="18.7109375" bestFit="1" customWidth="1"/>
    <col min="10" max="10" width="24.7109375" bestFit="1" customWidth="1"/>
  </cols>
  <sheetData>
    <row r="1" spans="1:20" x14ac:dyDescent="0.25">
      <c r="A1" t="s">
        <v>19</v>
      </c>
    </row>
    <row r="3" spans="1:20" x14ac:dyDescent="0.25">
      <c r="A3" t="s">
        <v>17</v>
      </c>
      <c r="C3" t="s">
        <v>12</v>
      </c>
      <c r="J3" t="s">
        <v>11</v>
      </c>
      <c r="K3" t="s">
        <v>8</v>
      </c>
      <c r="L3" t="s">
        <v>7</v>
      </c>
      <c r="M3" t="s">
        <v>6</v>
      </c>
      <c r="N3" t="s">
        <v>5</v>
      </c>
      <c r="O3" t="s">
        <v>4</v>
      </c>
      <c r="P3" t="s">
        <v>3</v>
      </c>
    </row>
    <row r="4" spans="1:20" x14ac:dyDescent="0.25">
      <c r="A4" t="s">
        <v>10</v>
      </c>
      <c r="B4" t="s">
        <v>9</v>
      </c>
      <c r="C4" t="s">
        <v>8</v>
      </c>
      <c r="D4" t="s">
        <v>7</v>
      </c>
      <c r="E4" t="s">
        <v>6</v>
      </c>
      <c r="F4" t="s">
        <v>5</v>
      </c>
      <c r="G4" t="s">
        <v>4</v>
      </c>
      <c r="H4" t="s">
        <v>3</v>
      </c>
      <c r="J4" t="s">
        <v>2</v>
      </c>
      <c r="K4">
        <v>47</v>
      </c>
      <c r="L4">
        <v>47</v>
      </c>
      <c r="M4">
        <v>10</v>
      </c>
      <c r="N4">
        <v>30</v>
      </c>
      <c r="O4">
        <v>67</v>
      </c>
      <c r="P4">
        <v>20</v>
      </c>
      <c r="Q4" t="s">
        <v>1</v>
      </c>
      <c r="R4" t="s">
        <v>0</v>
      </c>
      <c r="S4" t="s">
        <v>16</v>
      </c>
    </row>
    <row r="5" spans="1:20" x14ac:dyDescent="0.25">
      <c r="A5">
        <v>1</v>
      </c>
      <c r="B5" s="3">
        <v>2215.6982715182835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K5" s="2">
        <f t="shared" ref="K5:K16" si="0">C5/K$4</f>
        <v>0</v>
      </c>
      <c r="L5" s="2">
        <f t="shared" ref="L5:L16" si="1">D5/L$4</f>
        <v>0</v>
      </c>
      <c r="M5" s="2">
        <f t="shared" ref="M5:M16" si="2">E5/M$4</f>
        <v>0</v>
      </c>
      <c r="N5" s="2">
        <f t="shared" ref="N5:N16" si="3">F5/N$4</f>
        <v>0</v>
      </c>
      <c r="O5" s="2">
        <f t="shared" ref="O5:O16" si="4">G5/O$4</f>
        <v>0</v>
      </c>
      <c r="P5" s="2">
        <f t="shared" ref="P5:P16" si="5">H5/P$4</f>
        <v>0</v>
      </c>
      <c r="Q5" s="1">
        <f t="shared" ref="Q5:Q16" si="6">AVERAGE(K5:P5)</f>
        <v>0</v>
      </c>
      <c r="R5" s="1">
        <f t="shared" ref="R5:R16" si="7">Q5*12/15</f>
        <v>0</v>
      </c>
      <c r="S5" s="1">
        <f>R5</f>
        <v>0</v>
      </c>
    </row>
    <row r="6" spans="1:20" x14ac:dyDescent="0.25">
      <c r="A6">
        <v>2</v>
      </c>
      <c r="B6" s="3">
        <v>2112.0125152248806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K6" s="2">
        <f t="shared" si="0"/>
        <v>0</v>
      </c>
      <c r="L6" s="2">
        <f t="shared" si="1"/>
        <v>0</v>
      </c>
      <c r="M6" s="2">
        <f t="shared" si="2"/>
        <v>0</v>
      </c>
      <c r="N6" s="2">
        <f t="shared" si="3"/>
        <v>0</v>
      </c>
      <c r="O6" s="2">
        <f t="shared" si="4"/>
        <v>0</v>
      </c>
      <c r="P6" s="2">
        <f t="shared" si="5"/>
        <v>0</v>
      </c>
      <c r="Q6" s="1">
        <f t="shared" si="6"/>
        <v>0</v>
      </c>
      <c r="R6" s="1">
        <f t="shared" si="7"/>
        <v>0</v>
      </c>
      <c r="S6" s="1">
        <f>R6</f>
        <v>0</v>
      </c>
    </row>
    <row r="7" spans="1:20" x14ac:dyDescent="0.25">
      <c r="A7">
        <v>3</v>
      </c>
      <c r="B7" s="3">
        <v>2023.986702033149</v>
      </c>
      <c r="C7" s="3">
        <v>0</v>
      </c>
      <c r="D7" s="3">
        <v>0</v>
      </c>
      <c r="E7" s="3">
        <v>0</v>
      </c>
      <c r="F7" s="3">
        <v>2</v>
      </c>
      <c r="G7" s="3">
        <v>0</v>
      </c>
      <c r="H7" s="3">
        <v>0</v>
      </c>
      <c r="K7" s="2">
        <f t="shared" si="0"/>
        <v>0</v>
      </c>
      <c r="L7" s="2">
        <f t="shared" si="1"/>
        <v>0</v>
      </c>
      <c r="M7" s="2">
        <f t="shared" si="2"/>
        <v>0</v>
      </c>
      <c r="N7" s="2">
        <f t="shared" si="3"/>
        <v>6.6666666666666666E-2</v>
      </c>
      <c r="O7" s="2">
        <f t="shared" si="4"/>
        <v>0</v>
      </c>
      <c r="P7" s="2">
        <f t="shared" si="5"/>
        <v>0</v>
      </c>
      <c r="Q7" s="1">
        <f t="shared" si="6"/>
        <v>1.1111111111111112E-2</v>
      </c>
      <c r="R7" s="1">
        <f t="shared" si="7"/>
        <v>8.8888888888888889E-3</v>
      </c>
      <c r="S7" s="1">
        <f>R7</f>
        <v>8.8888888888888889E-3</v>
      </c>
    </row>
    <row r="8" spans="1:20" x14ac:dyDescent="0.25">
      <c r="A8">
        <v>4</v>
      </c>
      <c r="B8" s="3">
        <v>1720.0551127454969</v>
      </c>
      <c r="C8" s="3">
        <v>0</v>
      </c>
      <c r="D8" s="3">
        <v>0</v>
      </c>
      <c r="E8" s="3">
        <v>0</v>
      </c>
      <c r="F8" s="3">
        <v>1</v>
      </c>
      <c r="G8" s="3">
        <v>1</v>
      </c>
      <c r="H8" s="3">
        <v>0</v>
      </c>
      <c r="K8" s="2">
        <f t="shared" si="0"/>
        <v>0</v>
      </c>
      <c r="L8" s="2">
        <f t="shared" si="1"/>
        <v>0</v>
      </c>
      <c r="M8" s="2">
        <f t="shared" si="2"/>
        <v>0</v>
      </c>
      <c r="N8" s="2">
        <f t="shared" si="3"/>
        <v>3.3333333333333333E-2</v>
      </c>
      <c r="O8" s="2">
        <f t="shared" si="4"/>
        <v>1.4925373134328358E-2</v>
      </c>
      <c r="P8" s="2">
        <f t="shared" si="5"/>
        <v>0</v>
      </c>
      <c r="Q8" s="1">
        <f t="shared" si="6"/>
        <v>8.0431177446102821E-3</v>
      </c>
      <c r="R8" s="1">
        <f t="shared" si="7"/>
        <v>6.4344941956882258E-3</v>
      </c>
      <c r="S8" s="1">
        <f>R8</f>
        <v>6.4344941956882258E-3</v>
      </c>
    </row>
    <row r="9" spans="1:20" x14ac:dyDescent="0.25">
      <c r="A9">
        <v>5</v>
      </c>
      <c r="B9" s="3">
        <v>1421.8753960673014</v>
      </c>
      <c r="C9" s="3">
        <v>45</v>
      </c>
      <c r="D9" s="3">
        <v>47</v>
      </c>
      <c r="E9" s="3">
        <v>3</v>
      </c>
      <c r="F9" s="3">
        <v>13</v>
      </c>
      <c r="G9" s="3">
        <v>31</v>
      </c>
      <c r="H9" s="3">
        <v>8</v>
      </c>
      <c r="K9" s="2">
        <f t="shared" si="0"/>
        <v>0.95744680851063835</v>
      </c>
      <c r="L9" s="2">
        <f t="shared" si="1"/>
        <v>1</v>
      </c>
      <c r="M9" s="2">
        <f t="shared" si="2"/>
        <v>0.3</v>
      </c>
      <c r="N9" s="2">
        <f t="shared" si="3"/>
        <v>0.43333333333333335</v>
      </c>
      <c r="O9" s="2">
        <f t="shared" si="4"/>
        <v>0.46268656716417911</v>
      </c>
      <c r="P9" s="2">
        <f t="shared" si="5"/>
        <v>0.4</v>
      </c>
      <c r="Q9" s="1">
        <f t="shared" si="6"/>
        <v>0.5922444515013584</v>
      </c>
      <c r="R9" s="1">
        <f t="shared" si="7"/>
        <v>0.47379556120108668</v>
      </c>
      <c r="S9" s="1">
        <v>0.1</v>
      </c>
      <c r="T9" t="s">
        <v>15</v>
      </c>
    </row>
    <row r="10" spans="1:20" x14ac:dyDescent="0.25">
      <c r="A10">
        <v>6</v>
      </c>
      <c r="B10" s="3">
        <v>1272.0020232137044</v>
      </c>
      <c r="C10" s="3">
        <v>3</v>
      </c>
      <c r="D10" s="3">
        <v>5</v>
      </c>
      <c r="E10" s="3">
        <v>1</v>
      </c>
      <c r="F10" s="3">
        <v>9</v>
      </c>
      <c r="G10" s="3">
        <v>36</v>
      </c>
      <c r="H10" s="3">
        <v>9</v>
      </c>
      <c r="K10" s="2">
        <f t="shared" si="0"/>
        <v>6.3829787234042548E-2</v>
      </c>
      <c r="L10" s="2">
        <f t="shared" si="1"/>
        <v>0.10638297872340426</v>
      </c>
      <c r="M10" s="2">
        <f t="shared" si="2"/>
        <v>0.1</v>
      </c>
      <c r="N10" s="2">
        <f t="shared" si="3"/>
        <v>0.3</v>
      </c>
      <c r="O10" s="2">
        <f t="shared" si="4"/>
        <v>0.53731343283582089</v>
      </c>
      <c r="P10" s="2">
        <f t="shared" si="5"/>
        <v>0.45</v>
      </c>
      <c r="Q10" s="1">
        <f t="shared" si="6"/>
        <v>0.25958769979887791</v>
      </c>
      <c r="R10" s="1">
        <f t="shared" si="7"/>
        <v>0.20767015983910231</v>
      </c>
      <c r="S10" s="1">
        <f>R10</f>
        <v>0.20767015983910231</v>
      </c>
    </row>
    <row r="11" spans="1:20" x14ac:dyDescent="0.25">
      <c r="A11">
        <v>7</v>
      </c>
      <c r="B11" s="3">
        <v>1401.7078303697374</v>
      </c>
      <c r="C11" s="3">
        <v>28</v>
      </c>
      <c r="D11" s="3">
        <v>28</v>
      </c>
      <c r="E11" s="3">
        <v>2</v>
      </c>
      <c r="F11" s="3">
        <v>17</v>
      </c>
      <c r="G11" s="3">
        <v>26</v>
      </c>
      <c r="H11" s="3">
        <v>6</v>
      </c>
      <c r="K11" s="2">
        <f t="shared" si="0"/>
        <v>0.5957446808510638</v>
      </c>
      <c r="L11" s="2">
        <f t="shared" si="1"/>
        <v>0.5957446808510638</v>
      </c>
      <c r="M11" s="2">
        <f t="shared" si="2"/>
        <v>0.2</v>
      </c>
      <c r="N11" s="2">
        <f t="shared" si="3"/>
        <v>0.56666666666666665</v>
      </c>
      <c r="O11" s="2">
        <f t="shared" si="4"/>
        <v>0.38805970149253732</v>
      </c>
      <c r="P11" s="2">
        <f t="shared" si="5"/>
        <v>0.3</v>
      </c>
      <c r="Q11" s="1">
        <f t="shared" si="6"/>
        <v>0.44103595497688852</v>
      </c>
      <c r="R11" s="1">
        <f t="shared" si="7"/>
        <v>0.35282876398151081</v>
      </c>
      <c r="S11" s="1">
        <f>R11</f>
        <v>0.35282876398151081</v>
      </c>
    </row>
    <row r="12" spans="1:20" x14ac:dyDescent="0.25">
      <c r="A12">
        <v>8</v>
      </c>
      <c r="B12" s="3">
        <v>1433.009776679145</v>
      </c>
      <c r="C12" s="3">
        <v>16</v>
      </c>
      <c r="D12" s="3">
        <v>18</v>
      </c>
      <c r="E12" s="3">
        <v>1</v>
      </c>
      <c r="F12" s="3">
        <v>21</v>
      </c>
      <c r="G12" s="3">
        <v>36</v>
      </c>
      <c r="H12" s="3">
        <v>9</v>
      </c>
      <c r="K12" s="2">
        <f t="shared" si="0"/>
        <v>0.34042553191489361</v>
      </c>
      <c r="L12" s="2">
        <f t="shared" si="1"/>
        <v>0.38297872340425532</v>
      </c>
      <c r="M12" s="2">
        <f t="shared" si="2"/>
        <v>0.1</v>
      </c>
      <c r="N12" s="2">
        <f t="shared" si="3"/>
        <v>0.7</v>
      </c>
      <c r="O12" s="2">
        <f t="shared" si="4"/>
        <v>0.53731343283582089</v>
      </c>
      <c r="P12" s="2">
        <f t="shared" si="5"/>
        <v>0.45</v>
      </c>
      <c r="Q12" s="1">
        <f t="shared" si="6"/>
        <v>0.41845294802582833</v>
      </c>
      <c r="R12" s="1">
        <f t="shared" si="7"/>
        <v>0.33476235842066265</v>
      </c>
      <c r="S12" s="1">
        <f>R12</f>
        <v>0.33476235842066265</v>
      </c>
    </row>
    <row r="13" spans="1:20" x14ac:dyDescent="0.25">
      <c r="A13">
        <v>9</v>
      </c>
      <c r="B13" s="3">
        <v>1336.4552223883734</v>
      </c>
      <c r="C13" s="3">
        <v>43</v>
      </c>
      <c r="D13" s="3">
        <v>43</v>
      </c>
      <c r="E13" s="3">
        <v>2</v>
      </c>
      <c r="F13" s="3">
        <v>14</v>
      </c>
      <c r="G13" s="3">
        <v>11</v>
      </c>
      <c r="H13" s="3">
        <v>5</v>
      </c>
      <c r="K13" s="2">
        <f t="shared" si="0"/>
        <v>0.91489361702127658</v>
      </c>
      <c r="L13" s="2">
        <f t="shared" si="1"/>
        <v>0.91489361702127658</v>
      </c>
      <c r="M13" s="2">
        <f t="shared" si="2"/>
        <v>0.2</v>
      </c>
      <c r="N13" s="2">
        <f t="shared" si="3"/>
        <v>0.46666666666666667</v>
      </c>
      <c r="O13" s="2">
        <f t="shared" si="4"/>
        <v>0.16417910447761194</v>
      </c>
      <c r="P13" s="2">
        <f t="shared" si="5"/>
        <v>0.25</v>
      </c>
      <c r="Q13" s="1">
        <f t="shared" si="6"/>
        <v>0.48510550086447196</v>
      </c>
      <c r="R13" s="1">
        <f t="shared" si="7"/>
        <v>0.38808440069157757</v>
      </c>
      <c r="S13" s="1">
        <f>R13</f>
        <v>0.38808440069157757</v>
      </c>
    </row>
    <row r="14" spans="1:20" x14ac:dyDescent="0.25">
      <c r="A14">
        <v>10</v>
      </c>
      <c r="B14" s="3">
        <v>1355.5058423699272</v>
      </c>
      <c r="C14" s="3">
        <v>3</v>
      </c>
      <c r="D14" s="3">
        <v>3</v>
      </c>
      <c r="E14" s="3">
        <v>1</v>
      </c>
      <c r="F14" s="3">
        <v>1</v>
      </c>
      <c r="G14" s="3">
        <v>4</v>
      </c>
      <c r="H14" s="3">
        <v>1</v>
      </c>
      <c r="K14" s="2">
        <f t="shared" si="0"/>
        <v>6.3829787234042548E-2</v>
      </c>
      <c r="L14" s="2">
        <f t="shared" si="1"/>
        <v>6.3829787234042548E-2</v>
      </c>
      <c r="M14" s="2">
        <f t="shared" si="2"/>
        <v>0.1</v>
      </c>
      <c r="N14" s="2">
        <f t="shared" si="3"/>
        <v>3.3333333333333333E-2</v>
      </c>
      <c r="O14" s="2">
        <f t="shared" si="4"/>
        <v>5.9701492537313432E-2</v>
      </c>
      <c r="P14" s="2">
        <f t="shared" si="5"/>
        <v>0.05</v>
      </c>
      <c r="Q14" s="1">
        <f t="shared" si="6"/>
        <v>6.1782400056455307E-2</v>
      </c>
      <c r="R14" s="1">
        <f t="shared" si="7"/>
        <v>4.9425920045164246E-2</v>
      </c>
      <c r="S14" s="1">
        <f>R14</f>
        <v>4.9425920045164246E-2</v>
      </c>
    </row>
    <row r="15" spans="1:20" x14ac:dyDescent="0.25">
      <c r="A15">
        <v>11</v>
      </c>
      <c r="B15" s="3">
        <v>1775.7272170511881</v>
      </c>
      <c r="C15" s="3">
        <v>0</v>
      </c>
      <c r="D15" s="3">
        <v>7</v>
      </c>
      <c r="E15" s="3">
        <v>4</v>
      </c>
      <c r="F15" s="3">
        <v>4</v>
      </c>
      <c r="G15" s="3">
        <v>5</v>
      </c>
      <c r="H15" s="3">
        <v>1</v>
      </c>
      <c r="K15" s="2">
        <f t="shared" si="0"/>
        <v>0</v>
      </c>
      <c r="L15" s="2">
        <f t="shared" si="1"/>
        <v>0.14893617021276595</v>
      </c>
      <c r="M15" s="2">
        <f t="shared" si="2"/>
        <v>0.4</v>
      </c>
      <c r="N15" s="2">
        <f t="shared" si="3"/>
        <v>0.13333333333333333</v>
      </c>
      <c r="O15" s="2">
        <f t="shared" si="4"/>
        <v>7.4626865671641784E-2</v>
      </c>
      <c r="P15" s="2">
        <f t="shared" si="5"/>
        <v>0.05</v>
      </c>
      <c r="Q15" s="1">
        <f t="shared" si="6"/>
        <v>0.13448272820295684</v>
      </c>
      <c r="R15" s="1">
        <f t="shared" si="7"/>
        <v>0.10758618256236548</v>
      </c>
      <c r="S15" s="1">
        <v>0</v>
      </c>
      <c r="T15" t="s">
        <v>14</v>
      </c>
    </row>
    <row r="16" spans="1:20" x14ac:dyDescent="0.25">
      <c r="A16">
        <v>12</v>
      </c>
      <c r="B16" s="3">
        <v>1973.4746046115963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K16" s="2">
        <f t="shared" si="0"/>
        <v>0</v>
      </c>
      <c r="L16" s="2">
        <f t="shared" si="1"/>
        <v>0</v>
      </c>
      <c r="M16" s="2">
        <f t="shared" si="2"/>
        <v>0</v>
      </c>
      <c r="N16" s="2">
        <f t="shared" si="3"/>
        <v>0</v>
      </c>
      <c r="O16" s="2">
        <f t="shared" si="4"/>
        <v>0</v>
      </c>
      <c r="P16" s="2">
        <f t="shared" si="5"/>
        <v>0</v>
      </c>
      <c r="Q16" s="1">
        <f t="shared" si="6"/>
        <v>0</v>
      </c>
      <c r="R16" s="1">
        <f t="shared" si="7"/>
        <v>0</v>
      </c>
      <c r="S16" s="1">
        <f>R16</f>
        <v>0</v>
      </c>
    </row>
    <row r="18" spans="1:20" x14ac:dyDescent="0.25">
      <c r="A18" t="s">
        <v>18</v>
      </c>
    </row>
    <row r="20" spans="1:20" x14ac:dyDescent="0.25">
      <c r="A20" t="s">
        <v>13</v>
      </c>
      <c r="C20" t="s">
        <v>12</v>
      </c>
      <c r="J20" t="s">
        <v>11</v>
      </c>
      <c r="K20" t="s">
        <v>8</v>
      </c>
      <c r="L20" t="s">
        <v>7</v>
      </c>
      <c r="M20" t="s">
        <v>6</v>
      </c>
      <c r="N20" t="s">
        <v>5</v>
      </c>
      <c r="O20" t="s">
        <v>4</v>
      </c>
      <c r="P20" t="s">
        <v>3</v>
      </c>
    </row>
    <row r="21" spans="1:20" x14ac:dyDescent="0.25">
      <c r="A21" t="s">
        <v>10</v>
      </c>
      <c r="B21" t="s">
        <v>9</v>
      </c>
      <c r="C21" t="s">
        <v>8</v>
      </c>
      <c r="D21" t="s">
        <v>7</v>
      </c>
      <c r="E21" t="s">
        <v>6</v>
      </c>
      <c r="F21" t="s">
        <v>5</v>
      </c>
      <c r="G21" t="s">
        <v>4</v>
      </c>
      <c r="H21" t="s">
        <v>3</v>
      </c>
      <c r="J21" t="s">
        <v>2</v>
      </c>
      <c r="K21">
        <v>46</v>
      </c>
      <c r="L21">
        <v>47</v>
      </c>
      <c r="M21">
        <v>10</v>
      </c>
      <c r="N21">
        <v>30</v>
      </c>
      <c r="O21">
        <v>67</v>
      </c>
      <c r="P21">
        <v>20</v>
      </c>
      <c r="Q21" t="s">
        <v>1</v>
      </c>
      <c r="R21" t="s">
        <v>0</v>
      </c>
    </row>
    <row r="22" spans="1:20" x14ac:dyDescent="0.25">
      <c r="A22">
        <v>1</v>
      </c>
      <c r="B22" s="3">
        <v>2014.6359672861875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K22" s="2">
        <f t="shared" ref="K22:K33" si="8">C22/K$21</f>
        <v>0</v>
      </c>
      <c r="L22" s="2">
        <f t="shared" ref="L22:L33" si="9">D22/L$21</f>
        <v>0</v>
      </c>
      <c r="M22" s="2">
        <f t="shared" ref="M22:M33" si="10">E22/M$21</f>
        <v>0</v>
      </c>
      <c r="N22" s="2">
        <f t="shared" ref="N22:N33" si="11">F22/N$21</f>
        <v>0</v>
      </c>
      <c r="O22" s="2">
        <f t="shared" ref="O22:O33" si="12">G22/O$21</f>
        <v>0</v>
      </c>
      <c r="P22" s="2">
        <f t="shared" ref="P22:P33" si="13">H22/P$21</f>
        <v>0</v>
      </c>
      <c r="Q22" s="1">
        <f t="shared" ref="Q22:Q33" si="14">AVERAGE(K22,L22,N22,O22)</f>
        <v>0</v>
      </c>
      <c r="R22" s="1">
        <f t="shared" ref="R22:R33" si="15">Q22*12/15</f>
        <v>0</v>
      </c>
      <c r="S22" s="4"/>
      <c r="T22" s="5"/>
    </row>
    <row r="23" spans="1:20" x14ac:dyDescent="0.25">
      <c r="A23">
        <v>2</v>
      </c>
      <c r="B23" s="3">
        <v>2088.1125232130107</v>
      </c>
      <c r="C23" s="3">
        <v>0</v>
      </c>
      <c r="D23" s="3">
        <v>1</v>
      </c>
      <c r="E23" s="3">
        <v>0</v>
      </c>
      <c r="F23" s="3">
        <v>1</v>
      </c>
      <c r="G23" s="3">
        <v>1</v>
      </c>
      <c r="H23" s="3">
        <v>0</v>
      </c>
      <c r="K23" s="2">
        <f t="shared" si="8"/>
        <v>0</v>
      </c>
      <c r="L23" s="2">
        <f t="shared" si="9"/>
        <v>2.1276595744680851E-2</v>
      </c>
      <c r="M23" s="2">
        <f t="shared" si="10"/>
        <v>0</v>
      </c>
      <c r="N23" s="2">
        <f t="shared" si="11"/>
        <v>3.3333333333333333E-2</v>
      </c>
      <c r="O23" s="2">
        <f t="shared" si="12"/>
        <v>1.4925373134328358E-2</v>
      </c>
      <c r="P23" s="2">
        <f t="shared" si="13"/>
        <v>0</v>
      </c>
      <c r="Q23" s="1">
        <f t="shared" si="14"/>
        <v>1.7383825553085635E-2</v>
      </c>
      <c r="R23" s="1">
        <f t="shared" si="15"/>
        <v>1.3907060442468507E-2</v>
      </c>
      <c r="S23" s="4"/>
      <c r="T23" s="5"/>
    </row>
    <row r="24" spans="1:20" x14ac:dyDescent="0.25">
      <c r="A24">
        <v>3</v>
      </c>
      <c r="B24" s="3">
        <v>2007.4924717169183</v>
      </c>
      <c r="C24" s="3">
        <v>0</v>
      </c>
      <c r="D24" s="3">
        <v>1</v>
      </c>
      <c r="E24" s="3">
        <v>0</v>
      </c>
      <c r="F24" s="3">
        <v>2</v>
      </c>
      <c r="G24" s="3">
        <v>2</v>
      </c>
      <c r="H24" s="3">
        <v>0</v>
      </c>
      <c r="K24" s="2">
        <f t="shared" si="8"/>
        <v>0</v>
      </c>
      <c r="L24" s="2">
        <f t="shared" si="9"/>
        <v>2.1276595744680851E-2</v>
      </c>
      <c r="M24" s="2">
        <f t="shared" si="10"/>
        <v>0</v>
      </c>
      <c r="N24" s="2">
        <f t="shared" si="11"/>
        <v>6.6666666666666666E-2</v>
      </c>
      <c r="O24" s="2">
        <f t="shared" si="12"/>
        <v>2.9850746268656716E-2</v>
      </c>
      <c r="P24" s="2">
        <f t="shared" si="13"/>
        <v>0</v>
      </c>
      <c r="Q24" s="1">
        <f t="shared" si="14"/>
        <v>2.944850217000106E-2</v>
      </c>
      <c r="R24" s="1">
        <f t="shared" si="15"/>
        <v>2.3558801736000848E-2</v>
      </c>
      <c r="S24" s="4"/>
      <c r="T24" s="5"/>
    </row>
    <row r="25" spans="1:20" x14ac:dyDescent="0.25">
      <c r="A25">
        <v>4</v>
      </c>
      <c r="B25" s="3">
        <v>1733.7566610467843</v>
      </c>
      <c r="C25" s="3">
        <v>0</v>
      </c>
      <c r="D25" s="3">
        <v>3</v>
      </c>
      <c r="E25" s="3">
        <v>0</v>
      </c>
      <c r="F25" s="3">
        <v>1</v>
      </c>
      <c r="G25" s="3">
        <v>3</v>
      </c>
      <c r="H25" s="3">
        <v>0</v>
      </c>
      <c r="K25" s="2">
        <f t="shared" si="8"/>
        <v>0</v>
      </c>
      <c r="L25" s="2">
        <f t="shared" si="9"/>
        <v>6.3829787234042548E-2</v>
      </c>
      <c r="M25" s="2">
        <f t="shared" si="10"/>
        <v>0</v>
      </c>
      <c r="N25" s="2">
        <f t="shared" si="11"/>
        <v>3.3333333333333333E-2</v>
      </c>
      <c r="O25" s="2">
        <f t="shared" si="12"/>
        <v>4.4776119402985072E-2</v>
      </c>
      <c r="P25" s="2">
        <f t="shared" si="13"/>
        <v>0</v>
      </c>
      <c r="Q25" s="1">
        <f t="shared" si="14"/>
        <v>3.5484809992590238E-2</v>
      </c>
      <c r="R25" s="1">
        <f t="shared" si="15"/>
        <v>2.838784799407219E-2</v>
      </c>
      <c r="S25" s="4"/>
      <c r="T25" s="5"/>
    </row>
    <row r="26" spans="1:20" x14ac:dyDescent="0.25">
      <c r="A26">
        <v>5</v>
      </c>
      <c r="B26" s="3">
        <v>1446.9700697623603</v>
      </c>
      <c r="C26" s="3">
        <v>18</v>
      </c>
      <c r="D26" s="3">
        <v>21</v>
      </c>
      <c r="E26" s="3">
        <v>1</v>
      </c>
      <c r="F26" s="3">
        <v>5</v>
      </c>
      <c r="G26" s="3">
        <v>13</v>
      </c>
      <c r="H26" s="3">
        <v>1</v>
      </c>
      <c r="K26" s="2">
        <f t="shared" si="8"/>
        <v>0.39130434782608697</v>
      </c>
      <c r="L26" s="2">
        <f t="shared" si="9"/>
        <v>0.44680851063829785</v>
      </c>
      <c r="M26" s="2">
        <f t="shared" si="10"/>
        <v>0.1</v>
      </c>
      <c r="N26" s="2">
        <f t="shared" si="11"/>
        <v>0.16666666666666666</v>
      </c>
      <c r="O26" s="2">
        <f t="shared" si="12"/>
        <v>0.19402985074626866</v>
      </c>
      <c r="P26" s="2">
        <f t="shared" si="13"/>
        <v>0.05</v>
      </c>
      <c r="Q26" s="1">
        <f t="shared" si="14"/>
        <v>0.29970234396933004</v>
      </c>
      <c r="R26" s="1">
        <f t="shared" si="15"/>
        <v>0.23976187517546405</v>
      </c>
      <c r="S26" s="4"/>
      <c r="T26" s="5"/>
    </row>
    <row r="27" spans="1:20" x14ac:dyDescent="0.25">
      <c r="A27">
        <v>6</v>
      </c>
      <c r="B27" s="3">
        <v>1412.6979695498737</v>
      </c>
      <c r="C27" s="3">
        <v>20</v>
      </c>
      <c r="D27" s="3">
        <v>22</v>
      </c>
      <c r="E27" s="3">
        <v>1</v>
      </c>
      <c r="F27" s="3">
        <v>15</v>
      </c>
      <c r="G27" s="3">
        <v>23</v>
      </c>
      <c r="H27" s="3">
        <v>5</v>
      </c>
      <c r="K27" s="2">
        <f t="shared" si="8"/>
        <v>0.43478260869565216</v>
      </c>
      <c r="L27" s="2">
        <f t="shared" si="9"/>
        <v>0.46808510638297873</v>
      </c>
      <c r="M27" s="2">
        <f t="shared" si="10"/>
        <v>0.1</v>
      </c>
      <c r="N27" s="2">
        <f t="shared" si="11"/>
        <v>0.5</v>
      </c>
      <c r="O27" s="2">
        <f t="shared" si="12"/>
        <v>0.34328358208955223</v>
      </c>
      <c r="P27" s="2">
        <f t="shared" si="13"/>
        <v>0.25</v>
      </c>
      <c r="Q27" s="1">
        <f t="shared" si="14"/>
        <v>0.4365378242920458</v>
      </c>
      <c r="R27" s="1">
        <f t="shared" si="15"/>
        <v>0.34923025943363667</v>
      </c>
      <c r="S27" s="4"/>
      <c r="T27" s="5"/>
    </row>
    <row r="28" spans="1:20" x14ac:dyDescent="0.25">
      <c r="A28">
        <v>7</v>
      </c>
      <c r="B28" s="3">
        <v>1429.0235701088886</v>
      </c>
      <c r="C28" s="3">
        <v>12</v>
      </c>
      <c r="D28" s="3">
        <v>13</v>
      </c>
      <c r="E28" s="3">
        <v>1</v>
      </c>
      <c r="F28" s="3">
        <v>7</v>
      </c>
      <c r="G28" s="3">
        <v>14</v>
      </c>
      <c r="H28" s="3">
        <v>3</v>
      </c>
      <c r="K28" s="2">
        <f t="shared" si="8"/>
        <v>0.2608695652173913</v>
      </c>
      <c r="L28" s="2">
        <f t="shared" si="9"/>
        <v>0.27659574468085107</v>
      </c>
      <c r="M28" s="2">
        <f t="shared" si="10"/>
        <v>0.1</v>
      </c>
      <c r="N28" s="2">
        <f t="shared" si="11"/>
        <v>0.23333333333333334</v>
      </c>
      <c r="O28" s="2">
        <f t="shared" si="12"/>
        <v>0.20895522388059701</v>
      </c>
      <c r="P28" s="2">
        <f t="shared" si="13"/>
        <v>0.15</v>
      </c>
      <c r="Q28" s="1">
        <f t="shared" si="14"/>
        <v>0.24493846677804315</v>
      </c>
      <c r="R28" s="1">
        <f t="shared" si="15"/>
        <v>0.1959507734224345</v>
      </c>
      <c r="S28" s="4"/>
      <c r="T28" s="5"/>
    </row>
    <row r="29" spans="1:20" x14ac:dyDescent="0.25">
      <c r="A29">
        <v>8</v>
      </c>
      <c r="B29" s="3">
        <v>1434.897116990775</v>
      </c>
      <c r="C29" s="3">
        <v>15</v>
      </c>
      <c r="D29" s="3">
        <v>19</v>
      </c>
      <c r="E29" s="3">
        <v>1</v>
      </c>
      <c r="F29" s="3">
        <v>10</v>
      </c>
      <c r="G29" s="3">
        <v>21</v>
      </c>
      <c r="H29" s="3">
        <v>5</v>
      </c>
      <c r="K29" s="2">
        <f t="shared" si="8"/>
        <v>0.32608695652173914</v>
      </c>
      <c r="L29" s="2">
        <f t="shared" si="9"/>
        <v>0.40425531914893614</v>
      </c>
      <c r="M29" s="2">
        <f t="shared" si="10"/>
        <v>0.1</v>
      </c>
      <c r="N29" s="2">
        <f t="shared" si="11"/>
        <v>0.33333333333333331</v>
      </c>
      <c r="O29" s="2">
        <f t="shared" si="12"/>
        <v>0.31343283582089554</v>
      </c>
      <c r="P29" s="2">
        <f t="shared" si="13"/>
        <v>0.25</v>
      </c>
      <c r="Q29" s="1">
        <f t="shared" si="14"/>
        <v>0.34427711120622601</v>
      </c>
      <c r="R29" s="1">
        <f t="shared" si="15"/>
        <v>0.27542168896498082</v>
      </c>
      <c r="S29" s="4"/>
      <c r="T29" s="5"/>
    </row>
    <row r="30" spans="1:20" x14ac:dyDescent="0.25">
      <c r="A30">
        <v>9</v>
      </c>
      <c r="B30" s="3">
        <v>1324.6096477093197</v>
      </c>
      <c r="C30" s="3">
        <v>3</v>
      </c>
      <c r="D30" s="3">
        <v>5</v>
      </c>
      <c r="E30" s="3">
        <v>0</v>
      </c>
      <c r="F30" s="3">
        <v>7</v>
      </c>
      <c r="G30" s="3">
        <v>3</v>
      </c>
      <c r="H30" s="3">
        <v>1</v>
      </c>
      <c r="K30" s="2">
        <f t="shared" si="8"/>
        <v>6.5217391304347824E-2</v>
      </c>
      <c r="L30" s="2">
        <f t="shared" si="9"/>
        <v>0.10638297872340426</v>
      </c>
      <c r="M30" s="2">
        <f t="shared" si="10"/>
        <v>0</v>
      </c>
      <c r="N30" s="2">
        <f t="shared" si="11"/>
        <v>0.23333333333333334</v>
      </c>
      <c r="O30" s="2">
        <f t="shared" si="12"/>
        <v>4.4776119402985072E-2</v>
      </c>
      <c r="P30" s="2">
        <f t="shared" si="13"/>
        <v>0.05</v>
      </c>
      <c r="Q30" s="1">
        <f t="shared" si="14"/>
        <v>0.11242745569101763</v>
      </c>
      <c r="R30" s="1">
        <f t="shared" si="15"/>
        <v>8.9941964552814099E-2</v>
      </c>
      <c r="S30" s="4"/>
      <c r="T30" s="5"/>
    </row>
    <row r="31" spans="1:20" x14ac:dyDescent="0.25">
      <c r="A31">
        <v>10</v>
      </c>
      <c r="B31" s="3">
        <v>1510.1224115148616</v>
      </c>
      <c r="C31" s="3">
        <v>3</v>
      </c>
      <c r="D31" s="3">
        <v>0</v>
      </c>
      <c r="E31" s="3">
        <v>5</v>
      </c>
      <c r="F31" s="3">
        <v>2</v>
      </c>
      <c r="G31" s="3">
        <v>11</v>
      </c>
      <c r="H31" s="3">
        <v>3</v>
      </c>
      <c r="K31" s="2">
        <f t="shared" si="8"/>
        <v>6.5217391304347824E-2</v>
      </c>
      <c r="L31" s="2">
        <f t="shared" si="9"/>
        <v>0</v>
      </c>
      <c r="M31" s="2">
        <f t="shared" si="10"/>
        <v>0.5</v>
      </c>
      <c r="N31" s="2">
        <f t="shared" si="11"/>
        <v>6.6666666666666666E-2</v>
      </c>
      <c r="O31" s="2">
        <f t="shared" si="12"/>
        <v>0.16417910447761194</v>
      </c>
      <c r="P31" s="2">
        <f t="shared" si="13"/>
        <v>0.15</v>
      </c>
      <c r="Q31" s="1">
        <f t="shared" si="14"/>
        <v>7.4015790612156601E-2</v>
      </c>
      <c r="R31" s="1">
        <f t="shared" si="15"/>
        <v>5.9212632489725282E-2</v>
      </c>
      <c r="S31" s="4"/>
      <c r="T31" s="5"/>
    </row>
    <row r="32" spans="1:20" x14ac:dyDescent="0.25">
      <c r="A32">
        <v>11</v>
      </c>
      <c r="B32" s="3">
        <v>1676.64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K32" s="2">
        <f t="shared" si="8"/>
        <v>0</v>
      </c>
      <c r="L32" s="2">
        <f t="shared" si="9"/>
        <v>0</v>
      </c>
      <c r="M32" s="2">
        <f t="shared" si="10"/>
        <v>0</v>
      </c>
      <c r="N32" s="2">
        <f t="shared" si="11"/>
        <v>0</v>
      </c>
      <c r="O32" s="2">
        <f t="shared" si="12"/>
        <v>0</v>
      </c>
      <c r="P32" s="2">
        <f t="shared" si="13"/>
        <v>0</v>
      </c>
      <c r="Q32" s="1">
        <f t="shared" si="14"/>
        <v>0</v>
      </c>
      <c r="R32" s="1">
        <f t="shared" si="15"/>
        <v>0</v>
      </c>
      <c r="S32" s="4"/>
      <c r="T32" s="5"/>
    </row>
    <row r="33" spans="1:20" x14ac:dyDescent="0.25">
      <c r="A33">
        <v>12</v>
      </c>
      <c r="B33" s="3">
        <v>2072.9861654691699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K33" s="2">
        <f t="shared" si="8"/>
        <v>0</v>
      </c>
      <c r="L33" s="2">
        <f t="shared" si="9"/>
        <v>0</v>
      </c>
      <c r="M33" s="2">
        <f t="shared" si="10"/>
        <v>0</v>
      </c>
      <c r="N33" s="2">
        <f t="shared" si="11"/>
        <v>0</v>
      </c>
      <c r="O33" s="2">
        <f t="shared" si="12"/>
        <v>0</v>
      </c>
      <c r="P33" s="2">
        <f t="shared" si="13"/>
        <v>0</v>
      </c>
      <c r="Q33" s="1">
        <f t="shared" si="14"/>
        <v>0</v>
      </c>
      <c r="R33" s="1">
        <f t="shared" si="15"/>
        <v>0</v>
      </c>
      <c r="S33" s="4"/>
      <c r="T33" s="5"/>
    </row>
    <row r="35" spans="1:20" x14ac:dyDescent="0.25">
      <c r="A35" t="s">
        <v>20</v>
      </c>
    </row>
    <row r="37" spans="1:20" x14ac:dyDescent="0.25">
      <c r="A37" t="s">
        <v>10</v>
      </c>
      <c r="B37" t="s">
        <v>21</v>
      </c>
    </row>
    <row r="38" spans="1:20" x14ac:dyDescent="0.25">
      <c r="A38">
        <v>1</v>
      </c>
      <c r="B38" s="1">
        <f>AVERAGE(S5,R22)</f>
        <v>0</v>
      </c>
    </row>
    <row r="39" spans="1:20" x14ac:dyDescent="0.25">
      <c r="A39">
        <v>2</v>
      </c>
      <c r="B39" s="1">
        <f t="shared" ref="B39:B49" si="16">AVERAGE(S6,R23)</f>
        <v>6.9535302212342534E-3</v>
      </c>
    </row>
    <row r="40" spans="1:20" x14ac:dyDescent="0.25">
      <c r="A40">
        <v>3</v>
      </c>
      <c r="B40" s="1">
        <f t="shared" si="16"/>
        <v>1.6223845312444869E-2</v>
      </c>
    </row>
    <row r="41" spans="1:20" x14ac:dyDescent="0.25">
      <c r="A41">
        <v>4</v>
      </c>
      <c r="B41" s="1">
        <f t="shared" si="16"/>
        <v>1.7411171094880207E-2</v>
      </c>
    </row>
    <row r="42" spans="1:20" x14ac:dyDescent="0.25">
      <c r="A42">
        <v>5</v>
      </c>
      <c r="B42" s="1">
        <f t="shared" si="16"/>
        <v>0.16988093758773204</v>
      </c>
    </row>
    <row r="43" spans="1:20" x14ac:dyDescent="0.25">
      <c r="A43">
        <v>6</v>
      </c>
      <c r="B43" s="1">
        <f t="shared" si="16"/>
        <v>0.27845020963636946</v>
      </c>
    </row>
    <row r="44" spans="1:20" x14ac:dyDescent="0.25">
      <c r="A44">
        <v>7</v>
      </c>
      <c r="B44" s="1">
        <f t="shared" si="16"/>
        <v>0.27438976870197263</v>
      </c>
    </row>
    <row r="45" spans="1:20" x14ac:dyDescent="0.25">
      <c r="A45">
        <v>8</v>
      </c>
      <c r="B45" s="1">
        <f t="shared" si="16"/>
        <v>0.30509202369282173</v>
      </c>
    </row>
    <row r="46" spans="1:20" x14ac:dyDescent="0.25">
      <c r="A46">
        <v>9</v>
      </c>
      <c r="B46" s="1">
        <f>AVERAGE(S13,R30)</f>
        <v>0.23901318262219584</v>
      </c>
    </row>
    <row r="47" spans="1:20" x14ac:dyDescent="0.25">
      <c r="A47">
        <v>10</v>
      </c>
      <c r="B47" s="1">
        <f t="shared" si="16"/>
        <v>5.431927626744476E-2</v>
      </c>
    </row>
    <row r="48" spans="1:20" x14ac:dyDescent="0.25">
      <c r="A48">
        <v>11</v>
      </c>
      <c r="B48" s="1">
        <f t="shared" si="16"/>
        <v>0</v>
      </c>
    </row>
    <row r="49" spans="1:2" x14ac:dyDescent="0.25">
      <c r="A49">
        <v>12</v>
      </c>
      <c r="B49" s="1">
        <f t="shared" si="16"/>
        <v>0</v>
      </c>
    </row>
  </sheetData>
  <pageMargins left="0.7" right="0.7" top="0.75" bottom="0.75" header="0.3" footer="0.3"/>
  <pageSetup scale="33"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Solar Peak Impact</vt:lpstr>
      <vt:lpstr>'Solar Peak Impact'!Print_Area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2026-07-07T13:25:56Z</dcterms:created>
  <dcterms:modified xsi:type="dcterms:W3CDTF">2026-07-07T13:26:05Z</dcterms:modified>
</cp:coreProperties>
</file>